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36" windowWidth="16260" windowHeight="609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59" i="1"/>
  <c r="D62"/>
  <c r="D64"/>
  <c r="D57"/>
  <c r="D55"/>
  <c r="D53"/>
  <c r="D41"/>
  <c r="D37"/>
  <c r="D23"/>
  <c r="D19" l="1"/>
  <c r="D21" l="1"/>
  <c r="D51" l="1"/>
  <c r="D50" s="1"/>
  <c r="D30"/>
  <c r="D29" s="1"/>
  <c r="D27"/>
  <c r="D68" l="1"/>
  <c r="D25"/>
  <c r="D40" l="1"/>
  <c r="D39" s="1"/>
  <c r="D67"/>
</calcChain>
</file>

<file path=xl/sharedStrings.xml><?xml version="1.0" encoding="utf-8"?>
<sst xmlns="http://schemas.openxmlformats.org/spreadsheetml/2006/main" count="88" uniqueCount="57">
  <si>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</si>
  <si>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</si>
  <si>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</si>
  <si>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</si>
  <si>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</si>
  <si>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</si>
  <si>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</si>
  <si>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</si>
  <si>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</si>
  <si>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</si>
  <si>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</si>
  <si>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</si>
  <si>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</si>
  <si>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</si>
  <si>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</si>
  <si>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</si>
  <si>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</si>
  <si>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</si>
  <si>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</si>
  <si>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</si>
  <si>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03562000000</t>
  </si>
  <si>
    <t>Код Програмної класифікації видатків та кредитування місцевого бюджету / Код бюджету</t>
  </si>
  <si>
    <t xml:space="preserve">                                                                              до рішення міської ради</t>
  </si>
  <si>
    <t>03100000000</t>
  </si>
  <si>
    <t>Обласний бюджет Волинської області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</si>
  <si>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</si>
  <si>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</si>
  <si>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</si>
  <si>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на пільгове медичне обслуговування осіб, які постраждали внаслідок Чорнобильської катастрофи</t>
  </si>
  <si>
    <t>Субвенція на поховання учасників бойових дій та осіб з інвалідністю внаслідок війни</t>
  </si>
  <si>
    <t>Субвенція на компенсаційні виплати особам з інвалідністю на бензин, ремонт, технічне обслуговування автомобілів, мотоколясок і на транспортне обслуговування та встановлення телефонів особам з інвалідністю I та II групи</t>
  </si>
  <si>
    <t>41035900</t>
  </si>
  <si>
    <t xml:space="preserve">Інші субвенції з обласного бюджету </t>
  </si>
  <si>
    <t xml:space="preserve"> Іваничівська селищна територіальна громада</t>
  </si>
  <si>
    <t xml:space="preserve">  </t>
  </si>
  <si>
    <t xml:space="preserve">Секретар міської ради        </t>
  </si>
  <si>
    <t xml:space="preserve"> О.С. Шаповал</t>
  </si>
  <si>
    <t>Субвенція з місцевого бюджету на співфінансування видатків з надання фінансової підтримки КНП "Іваничівський ЦПМСД" в частині оплати енергоносіїв та інших комунальних послуг  закладів охорони здоров’я, які знаходяться на території Нововолинської міської територіальної громади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</si>
  <si>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</si>
  <si>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03522000000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</si>
  <si>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</si>
  <si>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</si>
  <si>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</si>
  <si>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</si>
  <si>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</si>
  <si>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Зміни до додатка 4</t>
  </si>
  <si>
    <t>до  рішення міської ради "Про  бюджет міської територіальної громади м.Нововолинська" на 2021 рік</t>
  </si>
  <si>
    <t>"Міжбюджетні трансферти  на  2021 рік"</t>
  </si>
  <si>
    <t xml:space="preserve">                                                                              Додаток 5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</si>
  <si>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</si>
  <si>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</si>
  <si>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 бюджету міської територіальної громади  на  оплату сертифікату прийняття в експлуатацію амбулаторії загальної практики сімейної медицини смт Благодатне Волинської області, вул. Перемоги, 20</t>
  </si>
  <si>
    <t>Субвенція з бюджету міської територіальної громади  на  співфінансування для придбання телемедичного обладнання для амбулаторії загальної практики сімейної медицини по вул. Лесі Українки, 1, с. Гряди</t>
  </si>
  <si>
    <t>Субвенція з бюджету міської територіальної громади  державному бюджету для підготовки та проведення призову</t>
  </si>
  <si>
    <t>Субвенція з бюджету міської територіальної громади  державному бюджету для співфінансування на завершення капітального ремонту частини приміщень з відновленням функціонування кімнат затриманих та доставлених, облаштування по нових стандартах чергової частини, в тому числі і ситуаційного центру адмінбудинку відділення поліції №1 (м.Нововолинськ) Володимир-Волинського районного відділу поліції Головного Управління Національної поліції у Волинській області на вул. Нововолинській,15</t>
  </si>
  <si>
    <t>Субвенція з бюджету міської територіальної громади  державному бюджету відділенню поліції №1 (м.Нововолинськ) Володимир-Волинського районного відділу поліції Головного Управління Національної поліції у Волинській області для придбання термопринтерів, нагрудних камер «Патруль» та відео реєстраторів для патрульних автомобілів</t>
  </si>
  <si>
    <t>Субвенція з  бюджету міської територіальної громади  на співфінансування для придбання шкільного автобуса для Грядівського ліцею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</si>
</sst>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85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1" applyFont="1" applyFill="1" applyBorder="1" applyAlignment="1">
      <alignment horizontal="left"/>
    </xf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left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top" wrapText="1"/>
    </xf>
    <xf numFmtId="4" fontId="1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top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left" vertical="top" wrapText="1"/>
    </xf>
    <xf numFmtId="4" fontId="1" fillId="0" borderId="14" xfId="0" applyNumberFormat="1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8" fillId="0" borderId="0" xfId="1" applyFont="1" applyFill="1" applyBorder="1" applyAlignment="1">
      <alignment horizontal="left"/>
    </xf>
    <xf numFmtId="0" fontId="8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1"/>
  <sheetViews>
    <sheetView tabSelected="1" workbookViewId="0">
      <selection activeCell="C64" sqref="C64"/>
    </sheetView>
  </sheetViews>
  <sheetFormatPr defaultRowHeight="14.4"/>
  <cols>
    <col min="1" max="2" width="20.33203125" style="9" customWidth="1"/>
    <col min="3" max="3" width="93.109375" style="9" customWidth="1"/>
    <col min="4" max="4" width="18.44140625" style="9" customWidth="1"/>
    <col min="5" max="16384" width="8.88671875" style="9"/>
  </cols>
  <sheetData>
    <row r="1" spans="1:5" ht="18">
      <c r="A1" s="8"/>
      <c r="B1" s="8"/>
      <c r="C1" s="6" t="s">
        <v>48</v>
      </c>
      <c r="D1" s="70"/>
      <c r="E1" s="70"/>
    </row>
    <row r="2" spans="1:5" ht="18">
      <c r="A2" s="8"/>
      <c r="B2" s="8"/>
      <c r="C2" s="1" t="s">
        <v>22</v>
      </c>
      <c r="D2" s="1"/>
      <c r="E2" s="1"/>
    </row>
    <row r="3" spans="1:5" ht="18">
      <c r="A3" s="8"/>
      <c r="B3" s="8"/>
      <c r="C3" s="71"/>
      <c r="D3" s="71"/>
      <c r="E3" s="1"/>
    </row>
    <row r="4" spans="1:5" ht="18">
      <c r="A4" s="8"/>
      <c r="B4" s="8"/>
      <c r="C4" s="7"/>
      <c r="D4" s="7"/>
      <c r="E4" s="1"/>
    </row>
    <row r="5" spans="1:5" ht="18" customHeight="1">
      <c r="A5" s="69" t="s">
        <v>45</v>
      </c>
      <c r="B5" s="69"/>
      <c r="C5" s="69"/>
      <c r="D5" s="69"/>
    </row>
    <row r="6" spans="1:5" ht="21.6" customHeight="1">
      <c r="A6" s="69" t="s">
        <v>46</v>
      </c>
      <c r="B6" s="69"/>
      <c r="C6" s="69"/>
      <c r="D6" s="69"/>
    </row>
    <row r="7" spans="1:5" ht="21.6" customHeight="1">
      <c r="A7" s="69" t="s">
        <v>47</v>
      </c>
      <c r="B7" s="69"/>
      <c r="C7" s="69"/>
      <c r="D7" s="69"/>
      <c r="E7" s="10"/>
    </row>
    <row r="8" spans="1:5" ht="21.6" customHeight="1">
      <c r="A8" s="69"/>
      <c r="B8" s="69"/>
      <c r="C8" s="69"/>
      <c r="D8" s="69"/>
      <c r="E8" s="10"/>
    </row>
    <row r="9" spans="1:5" ht="18" customHeight="1">
      <c r="A9" s="3" t="s">
        <v>20</v>
      </c>
      <c r="B9" s="4"/>
      <c r="C9" s="2"/>
      <c r="E9" s="9" t="s">
        <v>34</v>
      </c>
    </row>
    <row r="10" spans="1:5" ht="15.6">
      <c r="A10" s="11" t="s">
        <v>0</v>
      </c>
      <c r="B10" s="11"/>
    </row>
    <row r="11" spans="1:5">
      <c r="A11" s="12"/>
      <c r="B11" s="12"/>
    </row>
    <row r="12" spans="1:5" ht="17.399999999999999">
      <c r="A12" s="74" t="s">
        <v>1</v>
      </c>
      <c r="B12" s="74"/>
      <c r="C12" s="74"/>
      <c r="D12" s="74"/>
    </row>
    <row r="13" spans="1:5" ht="8.4" customHeight="1">
      <c r="A13" s="13"/>
      <c r="B13" s="13"/>
    </row>
    <row r="14" spans="1:5" ht="16.2" thickBot="1">
      <c r="A14" s="14"/>
      <c r="B14" s="14"/>
      <c r="D14" s="14" t="s">
        <v>2</v>
      </c>
    </row>
    <row r="15" spans="1:5" ht="31.2" customHeight="1">
      <c r="A15" s="15" t="s">
        <v>3</v>
      </c>
      <c r="B15" s="75" t="s">
        <v>19</v>
      </c>
      <c r="C15" s="76"/>
      <c r="D15" s="81" t="s">
        <v>6</v>
      </c>
    </row>
    <row r="16" spans="1:5" ht="19.8" customHeight="1" thickBot="1">
      <c r="A16" s="16" t="s">
        <v>4</v>
      </c>
      <c r="B16" s="77"/>
      <c r="C16" s="78"/>
      <c r="D16" s="82"/>
    </row>
    <row r="17" spans="1:4" ht="14.4" customHeight="1" thickBot="1">
      <c r="A17" s="17">
        <v>1</v>
      </c>
      <c r="B17" s="79">
        <v>2</v>
      </c>
      <c r="C17" s="80"/>
      <c r="D17" s="18">
        <v>3</v>
      </c>
    </row>
    <row r="18" spans="1:4" ht="22.8" customHeight="1" thickBot="1">
      <c r="A18" s="83" t="s">
        <v>7</v>
      </c>
      <c r="B18" s="83"/>
      <c r="C18" s="83"/>
      <c r="D18" s="83"/>
    </row>
    <row r="19" spans="1:4" ht="22.8" customHeight="1" thickBot="1">
      <c r="A19" s="19">
        <v>41020100</v>
      </c>
      <c r="B19" s="62" t="s">
        <v>40</v>
      </c>
      <c r="C19" s="62"/>
      <c r="D19" s="20">
        <f>D20</f>
        <v>41205500</v>
      </c>
    </row>
    <row r="20" spans="1:4" ht="22.8" customHeight="1" thickBot="1">
      <c r="A20" s="21" t="s">
        <v>42</v>
      </c>
      <c r="B20" s="60" t="s">
        <v>41</v>
      </c>
      <c r="C20" s="61"/>
      <c r="D20" s="22">
        <v>41205500</v>
      </c>
    </row>
    <row r="21" spans="1:4" ht="54" customHeight="1" thickBot="1">
      <c r="A21" s="19">
        <v>41040200</v>
      </c>
      <c r="B21" s="62" t="s">
        <v>38</v>
      </c>
      <c r="C21" s="62"/>
      <c r="D21" s="20">
        <f>D22</f>
        <v>2785830</v>
      </c>
    </row>
    <row r="22" spans="1:4" ht="22.8" customHeight="1" thickBot="1">
      <c r="A22" s="21" t="s">
        <v>23</v>
      </c>
      <c r="B22" s="60" t="s">
        <v>24</v>
      </c>
      <c r="C22" s="61"/>
      <c r="D22" s="22">
        <v>2785830</v>
      </c>
    </row>
    <row r="23" spans="1:4" ht="22.8" customHeight="1" thickBot="1">
      <c r="A23" s="23">
        <v>41033900</v>
      </c>
      <c r="B23" s="58" t="s">
        <v>43</v>
      </c>
      <c r="C23" s="59"/>
      <c r="D23" s="24">
        <f>D24</f>
        <v>106539100</v>
      </c>
    </row>
    <row r="24" spans="1:4" ht="22.8" customHeight="1" thickBot="1">
      <c r="A24" s="21" t="s">
        <v>42</v>
      </c>
      <c r="B24" s="60" t="s">
        <v>41</v>
      </c>
      <c r="C24" s="61"/>
      <c r="D24" s="22">
        <v>106539100</v>
      </c>
    </row>
    <row r="25" spans="1:4" ht="40.799999999999997" hidden="1" customHeight="1" thickBot="1">
      <c r="A25" s="25">
        <v>41051000</v>
      </c>
      <c r="B25" s="58" t="s">
        <v>25</v>
      </c>
      <c r="C25" s="59"/>
      <c r="D25" s="20">
        <f>D26</f>
        <v>1052600</v>
      </c>
    </row>
    <row r="26" spans="1:4" ht="22.8" hidden="1" customHeight="1" thickBot="1">
      <c r="A26" s="21" t="s">
        <v>23</v>
      </c>
      <c r="B26" s="60" t="s">
        <v>24</v>
      </c>
      <c r="C26" s="61"/>
      <c r="D26" s="22">
        <v>1052600</v>
      </c>
    </row>
    <row r="27" spans="1:4" ht="59.4" hidden="1" customHeight="1" thickBot="1">
      <c r="A27" s="25" t="s">
        <v>27</v>
      </c>
      <c r="B27" s="58" t="s">
        <v>26</v>
      </c>
      <c r="C27" s="59"/>
      <c r="D27" s="24">
        <f>D28</f>
        <v>215237</v>
      </c>
    </row>
    <row r="28" spans="1:4" ht="22.8" hidden="1" customHeight="1" thickBot="1">
      <c r="A28" s="21" t="s">
        <v>23</v>
      </c>
      <c r="B28" s="60" t="s">
        <v>24</v>
      </c>
      <c r="C28" s="61"/>
      <c r="D28" s="22">
        <v>215237</v>
      </c>
    </row>
    <row r="29" spans="1:4" ht="22.8" hidden="1" customHeight="1" thickBot="1">
      <c r="A29" s="23" t="s">
        <v>31</v>
      </c>
      <c r="B29" s="58" t="s">
        <v>32</v>
      </c>
      <c r="C29" s="59"/>
      <c r="D29" s="24">
        <f>D30</f>
        <v>311600</v>
      </c>
    </row>
    <row r="30" spans="1:4" ht="22.8" hidden="1" customHeight="1" thickBot="1">
      <c r="A30" s="21" t="s">
        <v>23</v>
      </c>
      <c r="B30" s="60" t="s">
        <v>24</v>
      </c>
      <c r="C30" s="61"/>
      <c r="D30" s="22">
        <f>D31+D32+D33</f>
        <v>311600</v>
      </c>
    </row>
    <row r="31" spans="1:4" ht="42" hidden="1" customHeight="1" thickBot="1">
      <c r="A31" s="23"/>
      <c r="B31" s="58" t="s">
        <v>29</v>
      </c>
      <c r="C31" s="59"/>
      <c r="D31" s="24">
        <v>29000</v>
      </c>
    </row>
    <row r="32" spans="1:4" ht="38.4" hidden="1" customHeight="1" thickBot="1">
      <c r="A32" s="23"/>
      <c r="B32" s="58" t="s">
        <v>28</v>
      </c>
      <c r="C32" s="59"/>
      <c r="D32" s="20">
        <v>240600</v>
      </c>
    </row>
    <row r="33" spans="1:4" ht="84.6" hidden="1" customHeight="1" thickBot="1">
      <c r="A33" s="23"/>
      <c r="B33" s="58" t="s">
        <v>30</v>
      </c>
      <c r="C33" s="59"/>
      <c r="D33" s="24">
        <v>42000</v>
      </c>
    </row>
    <row r="34" spans="1:4" ht="22.8" hidden="1" customHeight="1" thickBot="1">
      <c r="A34" s="26"/>
      <c r="B34" s="27"/>
      <c r="C34" s="28"/>
      <c r="D34" s="29"/>
    </row>
    <row r="35" spans="1:4" ht="22.8" hidden="1" customHeight="1" thickBot="1">
      <c r="A35" s="30"/>
      <c r="B35" s="67"/>
      <c r="C35" s="84"/>
      <c r="D35" s="29"/>
    </row>
    <row r="36" spans="1:4" ht="22.2" customHeight="1" thickBot="1">
      <c r="A36" s="83" t="s">
        <v>8</v>
      </c>
      <c r="B36" s="83"/>
      <c r="C36" s="83"/>
      <c r="D36" s="83"/>
    </row>
    <row r="37" spans="1:4" ht="61.2" customHeight="1" thickBot="1">
      <c r="A37" s="19">
        <v>41052600</v>
      </c>
      <c r="B37" s="58" t="s">
        <v>44</v>
      </c>
      <c r="C37" s="59"/>
      <c r="D37" s="20">
        <f>D38</f>
        <v>10000000</v>
      </c>
    </row>
    <row r="38" spans="1:4" ht="22.2" customHeight="1" thickBot="1">
      <c r="A38" s="31" t="s">
        <v>23</v>
      </c>
      <c r="B38" s="63" t="s">
        <v>24</v>
      </c>
      <c r="C38" s="64"/>
      <c r="D38" s="22">
        <v>10000000</v>
      </c>
    </row>
    <row r="39" spans="1:4" ht="18.600000000000001" thickBot="1">
      <c r="A39" s="17" t="s">
        <v>9</v>
      </c>
      <c r="B39" s="32"/>
      <c r="C39" s="57" t="s">
        <v>10</v>
      </c>
      <c r="D39" s="33">
        <f>D40+D41</f>
        <v>162109867</v>
      </c>
    </row>
    <row r="40" spans="1:4" ht="18.600000000000001" thickBot="1">
      <c r="A40" s="17" t="s">
        <v>9</v>
      </c>
      <c r="B40" s="32"/>
      <c r="C40" s="57" t="s">
        <v>11</v>
      </c>
      <c r="D40" s="33">
        <f>D19+D21+D23+D25+D27+D29</f>
        <v>152109867</v>
      </c>
    </row>
    <row r="41" spans="1:4" ht="18.600000000000001" thickBot="1">
      <c r="A41" s="17" t="s">
        <v>9</v>
      </c>
      <c r="B41" s="32"/>
      <c r="C41" s="57" t="s">
        <v>12</v>
      </c>
      <c r="D41" s="33">
        <f>D37</f>
        <v>10000000</v>
      </c>
    </row>
    <row r="42" spans="1:4" ht="18">
      <c r="A42" s="34"/>
      <c r="B42" s="34"/>
    </row>
    <row r="43" spans="1:4" ht="17.399999999999999">
      <c r="A43" s="69" t="s">
        <v>13</v>
      </c>
      <c r="B43" s="69"/>
      <c r="C43" s="69"/>
      <c r="D43" s="69"/>
    </row>
    <row r="44" spans="1:4" ht="10.199999999999999" customHeight="1">
      <c r="A44" s="35"/>
      <c r="B44" s="35"/>
    </row>
    <row r="45" spans="1:4" ht="13.8" customHeight="1" thickBot="1">
      <c r="B45" s="14"/>
      <c r="D45" s="14" t="s">
        <v>14</v>
      </c>
    </row>
    <row r="46" spans="1:4" ht="40.200000000000003" customHeight="1">
      <c r="A46" s="72" t="s">
        <v>21</v>
      </c>
      <c r="B46" s="72" t="s">
        <v>15</v>
      </c>
      <c r="C46" s="36" t="s">
        <v>5</v>
      </c>
      <c r="D46" s="81" t="s">
        <v>6</v>
      </c>
    </row>
    <row r="47" spans="1:4" ht="54.6" customHeight="1" thickBot="1">
      <c r="A47" s="73"/>
      <c r="B47" s="73"/>
      <c r="C47" s="37" t="s">
        <v>16</v>
      </c>
      <c r="D47" s="82"/>
    </row>
    <row r="48" spans="1:4" ht="16.2" thickBot="1">
      <c r="A48" s="16">
        <v>1</v>
      </c>
      <c r="B48" s="37">
        <v>2</v>
      </c>
      <c r="C48" s="37">
        <v>3</v>
      </c>
      <c r="D48" s="37">
        <v>4</v>
      </c>
    </row>
    <row r="49" spans="1:4" ht="25.2" customHeight="1" thickBot="1">
      <c r="A49" s="67" t="s">
        <v>17</v>
      </c>
      <c r="B49" s="68"/>
      <c r="C49" s="68"/>
      <c r="D49" s="68"/>
    </row>
    <row r="50" spans="1:4" ht="35.4" customHeight="1" thickBot="1">
      <c r="A50" s="38"/>
      <c r="B50" s="39">
        <v>9770</v>
      </c>
      <c r="C50" s="40" t="s">
        <v>49</v>
      </c>
      <c r="D50" s="41">
        <f>D51+D53+D55+D57</f>
        <v>631332</v>
      </c>
    </row>
    <row r="51" spans="1:4" ht="111.6" hidden="1" customHeight="1" thickBot="1">
      <c r="A51" s="42">
        <v>3719770</v>
      </c>
      <c r="B51" s="43">
        <v>9770</v>
      </c>
      <c r="C51" s="44" t="s">
        <v>37</v>
      </c>
      <c r="D51" s="24">
        <f>D52</f>
        <v>40000</v>
      </c>
    </row>
    <row r="52" spans="1:4" ht="18" hidden="1" customHeight="1" thickBot="1">
      <c r="A52" s="45" t="s">
        <v>39</v>
      </c>
      <c r="B52" s="46">
        <v>9770</v>
      </c>
      <c r="C52" s="47" t="s">
        <v>33</v>
      </c>
      <c r="D52" s="48">
        <v>40000</v>
      </c>
    </row>
    <row r="53" spans="1:4" ht="63.6" customHeight="1" thickBot="1">
      <c r="A53" s="42">
        <v>3719770</v>
      </c>
      <c r="B53" s="43">
        <v>9770</v>
      </c>
      <c r="C53" s="49" t="s">
        <v>51</v>
      </c>
      <c r="D53" s="20">
        <f>D54</f>
        <v>10442</v>
      </c>
    </row>
    <row r="54" spans="1:4" ht="18" customHeight="1" thickBot="1">
      <c r="A54" s="45" t="s">
        <v>23</v>
      </c>
      <c r="B54" s="46">
        <v>9770</v>
      </c>
      <c r="C54" s="50" t="s">
        <v>24</v>
      </c>
      <c r="D54" s="51">
        <v>10442</v>
      </c>
    </row>
    <row r="55" spans="1:4" ht="53.4" customHeight="1" thickBot="1">
      <c r="A55" s="42">
        <v>3719770</v>
      </c>
      <c r="B55" s="43">
        <v>9770</v>
      </c>
      <c r="C55" s="49" t="s">
        <v>52</v>
      </c>
      <c r="D55" s="20">
        <f>D56</f>
        <v>10890</v>
      </c>
    </row>
    <row r="56" spans="1:4" ht="18" customHeight="1" thickBot="1">
      <c r="A56" s="52" t="s">
        <v>23</v>
      </c>
      <c r="B56" s="46">
        <v>9770</v>
      </c>
      <c r="C56" s="50" t="s">
        <v>24</v>
      </c>
      <c r="D56" s="51">
        <v>10890</v>
      </c>
    </row>
    <row r="57" spans="1:4" ht="39.6" customHeight="1" thickBot="1">
      <c r="A57" s="53">
        <v>3719770</v>
      </c>
      <c r="B57" s="43">
        <v>9770</v>
      </c>
      <c r="C57" s="49" t="s">
        <v>56</v>
      </c>
      <c r="D57" s="20">
        <f>D58</f>
        <v>570000</v>
      </c>
    </row>
    <row r="58" spans="1:4" ht="18.600000000000001" customHeight="1" thickBot="1">
      <c r="A58" s="45" t="s">
        <v>23</v>
      </c>
      <c r="B58" s="46">
        <v>9770</v>
      </c>
      <c r="C58" s="50" t="s">
        <v>24</v>
      </c>
      <c r="D58" s="51">
        <v>570000</v>
      </c>
    </row>
    <row r="59" spans="1:4" ht="36.6" customHeight="1" thickBot="1">
      <c r="A59" s="38"/>
      <c r="B59" s="39">
        <v>9800</v>
      </c>
      <c r="C59" s="40" t="s">
        <v>50</v>
      </c>
      <c r="D59" s="41">
        <f>D60+D62+D64</f>
        <v>485000</v>
      </c>
    </row>
    <row r="60" spans="1:4" ht="37.200000000000003" customHeight="1" thickBot="1">
      <c r="A60" s="42">
        <v>3719800</v>
      </c>
      <c r="B60" s="43">
        <v>9800</v>
      </c>
      <c r="C60" s="49" t="s">
        <v>53</v>
      </c>
      <c r="D60" s="20">
        <v>15000</v>
      </c>
    </row>
    <row r="61" spans="1:4" ht="25.2" customHeight="1" thickBot="1">
      <c r="A61" s="54" t="s">
        <v>42</v>
      </c>
      <c r="B61" s="55">
        <v>9800</v>
      </c>
      <c r="C61" s="50" t="s">
        <v>41</v>
      </c>
      <c r="D61" s="51">
        <v>15000</v>
      </c>
    </row>
    <row r="62" spans="1:4" ht="90" customHeight="1" thickBot="1">
      <c r="A62" s="42">
        <v>3719800</v>
      </c>
      <c r="B62" s="43">
        <v>9800</v>
      </c>
      <c r="C62" s="49" t="s">
        <v>55</v>
      </c>
      <c r="D62" s="20">
        <f>D63</f>
        <v>70000</v>
      </c>
    </row>
    <row r="63" spans="1:4" ht="18.600000000000001" customHeight="1" thickBot="1">
      <c r="A63" s="54" t="s">
        <v>42</v>
      </c>
      <c r="B63" s="55">
        <v>9800</v>
      </c>
      <c r="C63" s="50" t="s">
        <v>41</v>
      </c>
      <c r="D63" s="51">
        <v>70000</v>
      </c>
    </row>
    <row r="64" spans="1:4" ht="125.4" customHeight="1" thickBot="1">
      <c r="A64" s="42">
        <v>3719800</v>
      </c>
      <c r="B64" s="43">
        <v>9800</v>
      </c>
      <c r="C64" s="49" t="s">
        <v>54</v>
      </c>
      <c r="D64" s="20">
        <f>D65</f>
        <v>400000</v>
      </c>
    </row>
    <row r="65" spans="1:4" ht="18.600000000000001" thickBot="1">
      <c r="A65" s="54" t="s">
        <v>42</v>
      </c>
      <c r="B65" s="55">
        <v>9800</v>
      </c>
      <c r="C65" s="50" t="s">
        <v>41</v>
      </c>
      <c r="D65" s="51">
        <v>400000</v>
      </c>
    </row>
    <row r="66" spans="1:4" ht="18.600000000000001" thickBot="1">
      <c r="A66" s="65" t="s">
        <v>18</v>
      </c>
      <c r="B66" s="66"/>
      <c r="C66" s="66"/>
      <c r="D66" s="66"/>
    </row>
    <row r="67" spans="1:4" ht="18.600000000000001" thickBot="1">
      <c r="A67" s="17" t="s">
        <v>9</v>
      </c>
      <c r="B67" s="37"/>
      <c r="C67" s="57" t="s">
        <v>10</v>
      </c>
      <c r="D67" s="33">
        <f>D68+D69</f>
        <v>1116332</v>
      </c>
    </row>
    <row r="68" spans="1:4" ht="18.600000000000001" thickBot="1">
      <c r="A68" s="17" t="s">
        <v>9</v>
      </c>
      <c r="B68" s="37"/>
      <c r="C68" s="57" t="s">
        <v>11</v>
      </c>
      <c r="D68" s="22">
        <f>D50+D59</f>
        <v>1116332</v>
      </c>
    </row>
    <row r="69" spans="1:4" ht="18.600000000000001" thickBot="1">
      <c r="A69" s="17" t="s">
        <v>9</v>
      </c>
      <c r="B69" s="37"/>
      <c r="C69" s="57" t="s">
        <v>12</v>
      </c>
      <c r="D69" s="56"/>
    </row>
    <row r="71" spans="1:4" ht="15.6">
      <c r="A71" s="5" t="s">
        <v>35</v>
      </c>
      <c r="D71" s="5" t="s">
        <v>36</v>
      </c>
    </row>
  </sheetData>
  <mergeCells count="36">
    <mergeCell ref="B20:C20"/>
    <mergeCell ref="B19:C19"/>
    <mergeCell ref="A46:A47"/>
    <mergeCell ref="A12:D12"/>
    <mergeCell ref="B15:C16"/>
    <mergeCell ref="B17:C17"/>
    <mergeCell ref="B46:B47"/>
    <mergeCell ref="D46:D47"/>
    <mergeCell ref="A43:D43"/>
    <mergeCell ref="D15:D16"/>
    <mergeCell ref="A18:D18"/>
    <mergeCell ref="A36:D36"/>
    <mergeCell ref="B35:C35"/>
    <mergeCell ref="B32:C32"/>
    <mergeCell ref="B31:C31"/>
    <mergeCell ref="B33:C33"/>
    <mergeCell ref="A7:D7"/>
    <mergeCell ref="D1:E1"/>
    <mergeCell ref="C3:D3"/>
    <mergeCell ref="A5:D5"/>
    <mergeCell ref="A8:D8"/>
    <mergeCell ref="A6:D6"/>
    <mergeCell ref="B37:C37"/>
    <mergeCell ref="B38:C38"/>
    <mergeCell ref="A66:D66"/>
    <mergeCell ref="A49:D49"/>
    <mergeCell ref="B29:C29"/>
    <mergeCell ref="B30:C30"/>
    <mergeCell ref="B25:C25"/>
    <mergeCell ref="B26:C26"/>
    <mergeCell ref="B27:C27"/>
    <mergeCell ref="B28:C28"/>
    <mergeCell ref="B21:C21"/>
    <mergeCell ref="B22:C22"/>
    <mergeCell ref="B23:C23"/>
    <mergeCell ref="B24:C24"/>
  </mergeCells>
  <printOptions horizontalCentered="1"/>
  <pageMargins left="0.94488188976377963" right="0.15748031496062992" top="0.35433070866141736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</cp:lastModifiedBy>
  <cp:lastPrinted>2021-02-09T06:56:52Z</cp:lastPrinted>
  <dcterms:created xsi:type="dcterms:W3CDTF">2020-12-08T17:39:33Z</dcterms:created>
  <dcterms:modified xsi:type="dcterms:W3CDTF">2021-02-09T07:30:49Z</dcterms:modified>
</cp:coreProperties>
</file>